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2C_SL-KE_REF" sheetId="2" r:id="rId2"/>
  </sheets>
  <calcPr calcId="145621"/>
</workbook>
</file>

<file path=xl/calcChain.xml><?xml version="1.0" encoding="utf-8"?>
<calcChain xmlns="http://schemas.openxmlformats.org/spreadsheetml/2006/main">
  <c r="J20" i="2" l="1"/>
  <c r="D47" i="2" l="1"/>
  <c r="D32" i="2" l="1"/>
  <c r="D34" i="2"/>
  <c r="D48" i="2"/>
  <c r="D49" i="2"/>
  <c r="F25" i="2"/>
  <c r="F24" i="2"/>
  <c r="D43" i="2" l="1"/>
  <c r="D44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6" i="2" l="1"/>
  <c r="J18" i="2"/>
  <c r="J17" i="2"/>
  <c r="J10" i="2"/>
  <c r="E10" i="2"/>
  <c r="J11" i="2" s="1"/>
  <c r="F71" i="2"/>
  <c r="E71" i="2" l="1"/>
  <c r="E73" i="2" l="1"/>
  <c r="K21" i="2" s="1"/>
  <c r="J21" i="2" l="1"/>
  <c r="J12" i="2"/>
  <c r="J22" i="2" l="1"/>
  <c r="L12" i="2"/>
  <c r="L21" i="2"/>
  <c r="L19" i="2" l="1"/>
  <c r="L20" i="2"/>
  <c r="L13" i="2"/>
  <c r="L14" i="2"/>
  <c r="L15" i="2"/>
  <c r="L17" i="2"/>
  <c r="L18" i="2"/>
  <c r="L16" i="2"/>
  <c r="L11" i="2"/>
  <c r="L10" i="2"/>
  <c r="L22" i="2" l="1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<sst xmlns="http://schemas.openxmlformats.org/spreadsheetml/2006/main" count="267" uniqueCount="106">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</sst>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0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10" zoomScale="70" zoomScaleNormal="70" workbookViewId="0">
      <selection activeCell="I73" sqref="I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3.536</v>
      </c>
      <c r="E9" s="32">
        <f>D9*Zdroj!D9</f>
        <v>954.72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3.536</v>
      </c>
      <c r="E10" s="32">
        <f>D10*Zdroj!D10</f>
        <v>282.88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4249.76</v>
      </c>
      <c r="K10" s="42"/>
      <c r="L10" s="43">
        <f>J10/$J$22</f>
        <v>0.14330274925180037</v>
      </c>
    </row>
    <row r="11" spans="2:12" x14ac:dyDescent="0.25">
      <c r="B11" s="20" t="s">
        <v>6</v>
      </c>
      <c r="C11" s="21" t="s">
        <v>4</v>
      </c>
      <c r="D11" s="22">
        <v>3.536</v>
      </c>
      <c r="E11" s="32">
        <f>D11*Zdroj!D11</f>
        <v>2192.3200000000002</v>
      </c>
      <c r="F11" s="33"/>
      <c r="G11" s="23"/>
      <c r="H11" s="23">
        <v>22</v>
      </c>
      <c r="I11" s="40" t="s">
        <v>94</v>
      </c>
      <c r="J11" s="41">
        <f>SUM(E10:F10,E19:F19,E20:F20)</f>
        <v>1787.52</v>
      </c>
      <c r="K11" s="42"/>
      <c r="L11" s="43">
        <f t="shared" ref="L11:L21" si="0">J11/$J$22</f>
        <v>6.0275528581044145E-2</v>
      </c>
    </row>
    <row r="12" spans="2:12" x14ac:dyDescent="0.25">
      <c r="B12" s="20" t="s">
        <v>7</v>
      </c>
      <c r="C12" s="21" t="s">
        <v>4</v>
      </c>
      <c r="D12" s="22">
        <v>4.6559999999999997</v>
      </c>
      <c r="E12" s="33"/>
      <c r="F12" s="32">
        <f>D12*Zdroj!E12</f>
        <v>1489.9199999999998</v>
      </c>
      <c r="G12" s="23"/>
      <c r="H12" s="23">
        <v>39</v>
      </c>
      <c r="I12" s="40" t="s">
        <v>95</v>
      </c>
      <c r="J12" s="41">
        <f>K21</f>
        <v>28.92000000000068</v>
      </c>
      <c r="K12" s="44"/>
      <c r="L12" s="43">
        <f t="shared" si="0"/>
        <v>9.7518813023845206E-4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3.536</v>
      </c>
      <c r="E14" s="32">
        <f>D14*Zdroj!D14</f>
        <v>495.04</v>
      </c>
      <c r="F14" s="33"/>
      <c r="G14" s="23"/>
      <c r="H14" s="23" t="s">
        <v>97</v>
      </c>
      <c r="I14" s="40" t="s">
        <v>98</v>
      </c>
      <c r="J14" s="37">
        <f>SUM(E43:F43,E44:F44)</f>
        <v>3341.6</v>
      </c>
      <c r="K14" s="46"/>
      <c r="L14" s="43">
        <f t="shared" si="0"/>
        <v>0.11267941410804753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99</v>
      </c>
      <c r="I15" s="40" t="s">
        <v>100</v>
      </c>
      <c r="J15" s="37">
        <f>SUM(E45:F45,E46:F46,E47:F47,E48:F48)</f>
        <v>9373.5999999999876</v>
      </c>
      <c r="K15" s="46"/>
      <c r="L15" s="43">
        <f t="shared" si="0"/>
        <v>0.316079649294707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2134.4</v>
      </c>
      <c r="K16" s="46"/>
      <c r="L16" s="43">
        <f t="shared" si="0"/>
        <v>7.1972390912202741E-2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628.6</v>
      </c>
      <c r="K17" s="42"/>
      <c r="L17" s="43">
        <f t="shared" si="0"/>
        <v>2.1196516551448014E-2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3682.24</v>
      </c>
      <c r="K18" s="42"/>
      <c r="L18" s="43">
        <f t="shared" si="0"/>
        <v>0.12416586240280612</v>
      </c>
    </row>
    <row r="19" spans="2:12" ht="30" x14ac:dyDescent="0.25">
      <c r="B19" s="20" t="s">
        <v>68</v>
      </c>
      <c r="C19" s="21" t="s">
        <v>4</v>
      </c>
      <c r="D19" s="22">
        <v>3.536</v>
      </c>
      <c r="E19" s="32">
        <f>D19*Zdroj!D19</f>
        <v>247.52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1263.5999999999999</v>
      </c>
      <c r="K19" s="42"/>
      <c r="L19" s="43">
        <f t="shared" si="0"/>
        <v>4.260884237099858E-2</v>
      </c>
    </row>
    <row r="20" spans="2:12" ht="30" x14ac:dyDescent="0.25">
      <c r="B20" s="20" t="s">
        <v>65</v>
      </c>
      <c r="C20" s="21" t="s">
        <v>4</v>
      </c>
      <c r="D20" s="22">
        <v>4.6559999999999997</v>
      </c>
      <c r="E20" s="33"/>
      <c r="F20" s="32">
        <f>D20*Zdroj!E20</f>
        <v>1257.1199999999999</v>
      </c>
      <c r="H20" s="23">
        <v>37</v>
      </c>
      <c r="I20" s="40" t="s">
        <v>104</v>
      </c>
      <c r="J20" s="41">
        <f>SUM(H20:I20,E72:F72)</f>
        <v>3107.7362504800039</v>
      </c>
      <c r="K20" s="42"/>
      <c r="L20" s="43">
        <f t="shared" si="0"/>
        <v>0.10479348213623034</v>
      </c>
    </row>
    <row r="21" spans="2:12" x14ac:dyDescent="0.25">
      <c r="B21" s="20" t="s">
        <v>15</v>
      </c>
      <c r="C21" s="21" t="s">
        <v>4</v>
      </c>
      <c r="D21" s="22">
        <v>3.536</v>
      </c>
      <c r="E21" s="32">
        <f>D21*Zdroj!D21</f>
        <v>53.04</v>
      </c>
      <c r="F21" s="33"/>
      <c r="G21" s="23"/>
      <c r="H21" s="23">
        <v>39</v>
      </c>
      <c r="I21" s="40" t="s">
        <v>95</v>
      </c>
      <c r="J21" s="41">
        <f>K21*2</f>
        <v>57.840000000001361</v>
      </c>
      <c r="K21" s="47">
        <f>(E73-SUM(J14:J20,J10:J11))/3</f>
        <v>28.92000000000068</v>
      </c>
      <c r="L21" s="43">
        <f t="shared" si="0"/>
        <v>1.9503762604769041E-3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29655.816250479988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4.6559999999999997</v>
      </c>
      <c r="E24" s="33"/>
      <c r="F24" s="32">
        <f>D24*Zdroj!E24</f>
        <v>1210.56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3.536</v>
      </c>
      <c r="E30" s="32">
        <f>D30*Zdroj!D30</f>
        <v>123.76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4.6559999999999997</v>
      </c>
      <c r="E31" s="33"/>
      <c r="F31" s="32">
        <f>D31*Zdroj!E30</f>
        <v>698.4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850*2</f>
        <v>1700</v>
      </c>
      <c r="E32" s="32">
        <f>D32*Zdroj!D31</f>
        <v>680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240+2*300</f>
        <v>840</v>
      </c>
      <c r="E34" s="32">
        <f>D34*Zdroj!D32</f>
        <v>756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ht="14.45" x14ac:dyDescent="0.3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3.536</v>
      </c>
      <c r="E43" s="32">
        <f>D43*Zdroj!D38</f>
        <v>1944.8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4.6559999999999997</v>
      </c>
      <c r="E44" s="33"/>
      <c r="F44" s="32">
        <f>D44*Zdroj!E39</f>
        <v>1396.8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3.536</v>
      </c>
      <c r="E45" s="32">
        <f>D45*Zdroj!D40</f>
        <v>3536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4.6559999999999997</v>
      </c>
      <c r="E46" s="33"/>
      <c r="F46" s="32">
        <f>D46*Zdroj!E41</f>
        <v>3259.2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2*(74.1-70.564)</f>
        <v>7.0720000000000027</v>
      </c>
      <c r="E47" s="32">
        <f>D47*Zdroj!D42</f>
        <v>1414.4000000000005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4*(70.564-69.4)</f>
        <v>4.6559999999999491</v>
      </c>
      <c r="E48" s="33"/>
      <c r="F48" s="32">
        <f>D48*Zdroj!E42</f>
        <v>1163.9999999999873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40+26+32+31+32</f>
        <v>161</v>
      </c>
      <c r="E49" s="32">
        <f>D49*Zdroj!D43</f>
        <v>418.6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5</v>
      </c>
      <c r="E55" s="32">
        <f>D55*Zdroj!D46</f>
        <v>210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13309.080000000004</v>
      </c>
      <c r="F71" s="34">
        <f>SUM(F9:F70)</f>
        <v>13275.999999999987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3070.7362504800039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29655.816250479995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02C_SL-KE_REF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2015-09-17T11:03:11Z</dcterms:modified>
</cp:coreProperties>
</file>